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41" i="20"/>
  <c r="C40"/>
  <c r="C39"/>
  <c r="C38" i="17"/>
  <c r="C37"/>
  <c r="C36"/>
  <c r="C35"/>
  <c r="J26" i="20"/>
  <c r="G40" i="19"/>
  <c r="G41"/>
  <c r="D41" i="20"/>
  <c r="G41"/>
  <c r="J19" i="19"/>
  <c r="D40" i="20"/>
  <c r="G40" s="1"/>
  <c r="J18"/>
  <c r="D39"/>
  <c r="G39"/>
  <c r="C38"/>
  <c r="D38" s="1"/>
  <c r="G38" s="1"/>
  <c r="C37"/>
  <c r="D37" s="1"/>
  <c r="G37" s="1"/>
  <c r="C36"/>
  <c r="D36"/>
  <c r="G36" s="1"/>
  <c r="G42" i="17"/>
  <c r="D41"/>
  <c r="G41"/>
  <c r="D40"/>
  <c r="G40" s="1"/>
  <c r="D39"/>
  <c r="G39" s="1"/>
  <c r="D38"/>
  <c r="G38" s="1"/>
  <c r="D37"/>
  <c r="G37" s="1"/>
  <c r="J19"/>
  <c r="D36"/>
  <c r="G36"/>
  <c r="D35"/>
  <c r="G35"/>
  <c r="C18" i="19"/>
  <c r="C19"/>
  <c r="C20"/>
  <c r="C21"/>
  <c r="C22"/>
  <c r="C23"/>
  <c r="C24"/>
  <c r="C25"/>
  <c r="D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D35" s="1"/>
  <c r="G35" s="1"/>
  <c r="C36"/>
  <c r="D36"/>
  <c r="G36" s="1"/>
  <c r="C37"/>
  <c r="D37" s="1"/>
  <c r="G37" s="1"/>
  <c r="C38"/>
  <c r="D38"/>
  <c r="G38" s="1"/>
  <c r="D39"/>
  <c r="G39" s="1"/>
  <c r="C17"/>
  <c r="C18" i="17"/>
  <c r="D18"/>
  <c r="C19"/>
  <c r="C20"/>
  <c r="D20" s="1"/>
  <c r="C21"/>
  <c r="C22"/>
  <c r="D22" s="1"/>
  <c r="G22" s="1"/>
  <c r="C23"/>
  <c r="C24"/>
  <c r="D24" s="1"/>
  <c r="G24" s="1"/>
  <c r="C25"/>
  <c r="C26"/>
  <c r="D26"/>
  <c r="G26" s="1"/>
  <c r="C27"/>
  <c r="C28"/>
  <c r="D28"/>
  <c r="G28" s="1"/>
  <c r="C29"/>
  <c r="C30"/>
  <c r="D30"/>
  <c r="G30"/>
  <c r="C31"/>
  <c r="C32"/>
  <c r="D32" s="1"/>
  <c r="G32" s="1"/>
  <c r="C33"/>
  <c r="D33"/>
  <c r="G33" s="1"/>
  <c r="C34"/>
  <c r="D34" s="1"/>
  <c r="G34" s="1"/>
  <c r="C17"/>
  <c r="C17" i="20"/>
  <c r="D17" s="1"/>
  <c r="C18"/>
  <c r="C19"/>
  <c r="D19"/>
  <c r="G19" s="1"/>
  <c r="C20"/>
  <c r="C21"/>
  <c r="D21"/>
  <c r="G21" s="1"/>
  <c r="C22"/>
  <c r="C23"/>
  <c r="D23"/>
  <c r="G23" s="1"/>
  <c r="C24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 s="1"/>
  <c r="G33" s="1"/>
  <c r="C34"/>
  <c r="C35"/>
  <c r="D35"/>
  <c r="G35" s="1"/>
  <c r="C16"/>
  <c r="D34"/>
  <c r="G34"/>
  <c r="D34" i="19"/>
  <c r="G34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/>
  <c r="J29" s="1"/>
  <c r="J29" i="17"/>
  <c r="F11" i="2"/>
  <c r="H20"/>
  <c r="F12"/>
  <c r="H21"/>
  <c r="C13"/>
  <c r="C12"/>
  <c r="C11"/>
  <c r="G16" i="17"/>
  <c r="J21"/>
  <c r="J30" s="1"/>
  <c r="B11" i="2" s="1"/>
  <c r="J30" i="20"/>
  <c r="D13" i="2" s="1"/>
  <c r="J30" i="19"/>
  <c r="D12" i="2" s="1"/>
  <c r="J31" i="17"/>
  <c r="D11" i="2" s="1"/>
  <c r="J20" i="20"/>
  <c r="J29" s="1"/>
  <c r="G18" i="17"/>
  <c r="J31" i="20" l="1"/>
  <c r="E13" i="2" s="1"/>
  <c r="B13"/>
  <c r="B12"/>
  <c r="J31" i="19"/>
  <c r="E12" i="2" s="1"/>
  <c r="G20" i="17"/>
  <c r="F12"/>
  <c r="G11" i="2" s="1"/>
  <c r="I20" s="1"/>
  <c r="F11" i="20"/>
  <c r="G13" i="2" s="1"/>
  <c r="I22" s="1"/>
  <c r="G17" i="20"/>
  <c r="G25" i="19"/>
  <c r="F12"/>
  <c r="G12" i="2" s="1"/>
  <c r="I21" s="1"/>
  <c r="J32" i="17"/>
  <c r="E11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<sst xmlns="http://schemas.openxmlformats.org/spreadsheetml/2006/main" count="104" uniqueCount="53">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</sst>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Punto1!$D$16:$D$38</c:f>
              <c:numCache>
                <c:formatCode>0.000</c:formatCode>
                <c:ptCount val="23"/>
                <c:pt idx="0">
                  <c:v>0</c:v>
                </c:pt>
                <c:pt idx="1">
                  <c:v>0.30355670716766403</c:v>
                </c:pt>
                <c:pt idx="2">
                  <c:v>0.61977013268273184</c:v>
                </c:pt>
                <c:pt idx="3">
                  <c:v>0.93598355819779944</c:v>
                </c:pt>
                <c:pt idx="4">
                  <c:v>1.2423153141655214</c:v>
                </c:pt>
                <c:pt idx="5">
                  <c:v>1.4695937137544761</c:v>
                </c:pt>
                <c:pt idx="6">
                  <c:v>1.6277004265120101</c:v>
                </c:pt>
                <c:pt idx="7">
                  <c:v>1.7265171219854689</c:v>
                </c:pt>
                <c:pt idx="8">
                  <c:v>1.7561621306275064</c:v>
                </c:pt>
                <c:pt idx="9">
                  <c:v>1.6375820960593559</c:v>
                </c:pt>
                <c:pt idx="10">
                  <c:v>1.5190020614912056</c:v>
                </c:pt>
                <c:pt idx="11">
                  <c:v>1.3707770182810175</c:v>
                </c:pt>
                <c:pt idx="12">
                  <c:v>1.252196983712867</c:v>
                </c:pt>
                <c:pt idx="13">
                  <c:v>1.1533802882394086</c:v>
                </c:pt>
                <c:pt idx="14">
                  <c:v>1.1039719405026793</c:v>
                </c:pt>
                <c:pt idx="15">
                  <c:v>1.0249185841239123</c:v>
                </c:pt>
                <c:pt idx="16">
                  <c:v>0.92610188865045362</c:v>
                </c:pt>
                <c:pt idx="17">
                  <c:v>0.87669354091372431</c:v>
                </c:pt>
                <c:pt idx="18">
                  <c:v>0.84704853227168664</c:v>
                </c:pt>
                <c:pt idx="19">
                  <c:v>0.82728519317699512</c:v>
                </c:pt>
                <c:pt idx="20">
                  <c:v>0.80752185408230326</c:v>
                </c:pt>
                <c:pt idx="21">
                  <c:v>0.80752185408230326</c:v>
                </c:pt>
                <c:pt idx="22">
                  <c:v>0.80752185408230326</c:v>
                </c:pt>
              </c:numCache>
            </c:numRef>
          </c:yVal>
          <c:smooth val="1"/>
        </c:ser>
        <c:axId val="80225792"/>
        <c:axId val="80240640"/>
      </c:scatterChart>
      <c:valAx>
        <c:axId val="802257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240640"/>
        <c:crosses val="autoZero"/>
        <c:crossBetween val="midCat"/>
        <c:majorUnit val="1"/>
      </c:valAx>
      <c:valAx>
        <c:axId val="80240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225792"/>
        <c:crossesAt val="0"/>
        <c:crossBetween val="midCat"/>
        <c:majorUnit val="0.1"/>
        <c:minorUnit val="2.534697647241952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0.37272839399908514</c:v>
                </c:pt>
                <c:pt idx="2">
                  <c:v>0.6000067935880401</c:v>
                </c:pt>
                <c:pt idx="3">
                  <c:v>0.94586522774514536</c:v>
                </c:pt>
                <c:pt idx="4">
                  <c:v>1.3114870009969424</c:v>
                </c:pt>
                <c:pt idx="5">
                  <c:v>1.6375820960593559</c:v>
                </c:pt>
                <c:pt idx="6">
                  <c:v>1.864860495648311</c:v>
                </c:pt>
                <c:pt idx="7">
                  <c:v>2.1119022343319576</c:v>
                </c:pt>
                <c:pt idx="8">
                  <c:v>2.2107189298054162</c:v>
                </c:pt>
                <c:pt idx="9">
                  <c:v>2.1316655734266496</c:v>
                </c:pt>
                <c:pt idx="10">
                  <c:v>2.022967208405845</c:v>
                </c:pt>
                <c:pt idx="11">
                  <c:v>1.8846238347430027</c:v>
                </c:pt>
                <c:pt idx="12">
                  <c:v>1.8549788261009652</c:v>
                </c:pt>
                <c:pt idx="13">
                  <c:v>1.8352154870062733</c:v>
                </c:pt>
                <c:pt idx="14">
                  <c:v>1.7462804610801606</c:v>
                </c:pt>
                <c:pt idx="15">
                  <c:v>1.6375820960593559</c:v>
                </c:pt>
                <c:pt idx="16">
                  <c:v>1.5881737483226268</c:v>
                </c:pt>
                <c:pt idx="17">
                  <c:v>1.568410409227935</c:v>
                </c:pt>
                <c:pt idx="18" formatCode="0.0000">
                  <c:v>1.5387654005858973</c:v>
                </c:pt>
                <c:pt idx="19" formatCode="0.0000">
                  <c:v>1.5091203919438598</c:v>
                </c:pt>
                <c:pt idx="20" formatCode="0.0000">
                  <c:v>1.489357052849168</c:v>
                </c:pt>
                <c:pt idx="21" formatCode="0.0000">
                  <c:v>1.4399487051124387</c:v>
                </c:pt>
                <c:pt idx="22" formatCode="0.0000">
                  <c:v>1.3905403573757091</c:v>
                </c:pt>
              </c:numCache>
            </c:numRef>
          </c:yVal>
          <c:smooth val="1"/>
        </c:ser>
        <c:axId val="80309632"/>
        <c:axId val="80332672"/>
      </c:scatterChart>
      <c:valAx>
        <c:axId val="803096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32672"/>
        <c:crosses val="autoZero"/>
        <c:crossBetween val="midCat"/>
        <c:majorUnit val="1"/>
        <c:minorUnit val="1"/>
      </c:valAx>
      <c:valAx>
        <c:axId val="803326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096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Punto3!$E$15:$E$41</c:f>
              <c:numCache>
                <c:formatCode>0.0</c:formatCode>
                <c:ptCount val="27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</c:numCache>
            </c:numRef>
          </c:xVal>
          <c:yVal>
            <c:numRef>
              <c:f>Punto3!$D$15:$D$41</c:f>
              <c:numCache>
                <c:formatCode>0.000</c:formatCode>
                <c:ptCount val="27"/>
                <c:pt idx="0">
                  <c:v>0</c:v>
                </c:pt>
                <c:pt idx="1">
                  <c:v>0.77787684544026559</c:v>
                </c:pt>
                <c:pt idx="2">
                  <c:v>1.3905403573757091</c:v>
                </c:pt>
                <c:pt idx="3">
                  <c:v>1.8747421651956566</c:v>
                </c:pt>
                <c:pt idx="4">
                  <c:v>2.2107189298054162</c:v>
                </c:pt>
                <c:pt idx="5">
                  <c:v>2.4577606684890627</c:v>
                </c:pt>
                <c:pt idx="6">
                  <c:v>2.6059857116992506</c:v>
                </c:pt>
                <c:pt idx="7">
                  <c:v>2.7245657462674009</c:v>
                </c:pt>
                <c:pt idx="8">
                  <c:v>2.7739740940041306</c:v>
                </c:pt>
                <c:pt idx="9">
                  <c:v>2.8036191026461683</c:v>
                </c:pt>
                <c:pt idx="10">
                  <c:v>2.8233824417408599</c:v>
                </c:pt>
                <c:pt idx="11">
                  <c:v>2.7937374330988223</c:v>
                </c:pt>
                <c:pt idx="12">
                  <c:v>2.7344474158147469</c:v>
                </c:pt>
                <c:pt idx="13">
                  <c:v>2.7048024071727097</c:v>
                </c:pt>
                <c:pt idx="14">
                  <c:v>2.6553940594359804</c:v>
                </c:pt>
                <c:pt idx="15" formatCode="0.0000">
                  <c:v>2.5565773639625213</c:v>
                </c:pt>
                <c:pt idx="16" formatCode="0.0000">
                  <c:v>2.5368140248678301</c:v>
                </c:pt>
                <c:pt idx="17" formatCode="0.0000">
                  <c:v>2.428115659847025</c:v>
                </c:pt>
                <c:pt idx="18" formatCode="0.0000">
                  <c:v>2.2601272775421455</c:v>
                </c:pt>
                <c:pt idx="19" formatCode="0.0000">
                  <c:v>2.0032038693111529</c:v>
                </c:pt>
                <c:pt idx="20" formatCode="0.0000">
                  <c:v>1.8945055042903485</c:v>
                </c:pt>
                <c:pt idx="21" formatCode="0.0000">
                  <c:v>1.8352154870062733</c:v>
                </c:pt>
                <c:pt idx="22" formatCode="0.0000">
                  <c:v>1.785807139269544</c:v>
                </c:pt>
                <c:pt idx="23" formatCode="0.0000">
                  <c:v>1.7462804610801606</c:v>
                </c:pt>
                <c:pt idx="24" formatCode="0.0000">
                  <c:v>1.7166354524381229</c:v>
                </c:pt>
                <c:pt idx="25" formatCode="0.0000">
                  <c:v>1.6968721133434312</c:v>
                </c:pt>
                <c:pt idx="26" formatCode="0.0000">
                  <c:v>1.6869904437960854</c:v>
                </c:pt>
              </c:numCache>
            </c:numRef>
          </c:yVal>
          <c:smooth val="1"/>
        </c:ser>
        <c:axId val="80397056"/>
        <c:axId val="80399360"/>
      </c:scatterChart>
      <c:valAx>
        <c:axId val="803970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99360"/>
        <c:crosses val="autoZero"/>
        <c:crossBetween val="midCat"/>
        <c:majorUnit val="1"/>
        <c:minorUnit val="1"/>
      </c:valAx>
      <c:valAx>
        <c:axId val="8039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03970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1.4499</c:v>
                </c:pt>
                <c:pt idx="1">
                  <c:v>1.7561621306275064</c:v>
                </c:pt>
                <c:pt idx="2">
                  <c:v>2.2107189298054162</c:v>
                </c:pt>
                <c:pt idx="3">
                  <c:v>2.8233824417408599</c:v>
                </c:pt>
              </c:numCache>
            </c:numRef>
          </c:yVal>
        </c:ser>
        <c:axId val="82803712"/>
        <c:axId val="82822272"/>
      </c:scatterChart>
      <c:valAx>
        <c:axId val="828037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2822272"/>
        <c:crosses val="autoZero"/>
        <c:crossBetween val="midCat"/>
      </c:valAx>
      <c:valAx>
        <c:axId val="82822272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28037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17" sqref="J17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1.7561621306275064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18.59</v>
      </c>
    </row>
    <row r="17" spans="1:18">
      <c r="A17" s="29">
        <v>0.5</v>
      </c>
      <c r="B17" s="32">
        <v>20</v>
      </c>
      <c r="C17" s="33">
        <f>(0.00299639*B17+0.03211882)/9.81*1000</f>
        <v>9.3829378185524952</v>
      </c>
      <c r="D17" s="33">
        <f t="shared" si="0"/>
        <v>0.30355670716766403</v>
      </c>
      <c r="E17" s="29">
        <v>0.5</v>
      </c>
      <c r="F17" s="35">
        <v>14</v>
      </c>
      <c r="G17" s="34">
        <f t="shared" si="1"/>
        <v>0.60711341433532806</v>
      </c>
      <c r="I17" s="23" t="s">
        <v>11</v>
      </c>
      <c r="J17" s="23">
        <v>79.61</v>
      </c>
    </row>
    <row r="18" spans="1:18">
      <c r="A18" s="29">
        <f t="shared" ref="A18:A41" si="2">A17+0.5</f>
        <v>1</v>
      </c>
      <c r="B18" s="32">
        <v>52</v>
      </c>
      <c r="C18" s="33">
        <f t="shared" ref="C18:C38" si="3">(0.00299639*B18+0.03211882)/9.81*1000</f>
        <v>19.157094801223241</v>
      </c>
      <c r="D18" s="33">
        <f t="shared" si="0"/>
        <v>0.61977013268273184</v>
      </c>
      <c r="E18" s="29">
        <f t="shared" ref="E18:E25" si="4">E17+0.5</f>
        <v>1</v>
      </c>
      <c r="F18" s="35">
        <v>54</v>
      </c>
      <c r="G18" s="34">
        <f t="shared" si="1"/>
        <v>1.2395402653654637</v>
      </c>
      <c r="I18" s="23" t="s">
        <v>12</v>
      </c>
      <c r="J18" s="37">
        <v>73.08</v>
      </c>
    </row>
    <row r="19" spans="1:18">
      <c r="A19" s="29">
        <f t="shared" si="2"/>
        <v>1.5</v>
      </c>
      <c r="B19" s="32">
        <v>84</v>
      </c>
      <c r="C19" s="33">
        <f t="shared" si="3"/>
        <v>28.93125178389398</v>
      </c>
      <c r="D19" s="33">
        <f t="shared" si="0"/>
        <v>0.93598355819779944</v>
      </c>
      <c r="E19" s="29">
        <f t="shared" si="4"/>
        <v>1.5</v>
      </c>
      <c r="F19" s="35">
        <v>82</v>
      </c>
      <c r="G19" s="34">
        <f t="shared" si="1"/>
        <v>1.8719671163955989</v>
      </c>
      <c r="I19" s="23" t="s">
        <v>13</v>
      </c>
      <c r="J19" s="38">
        <f>J17-J18</f>
        <v>6.5300000000000011</v>
      </c>
    </row>
    <row r="20" spans="1:18">
      <c r="A20" s="29">
        <f t="shared" si="2"/>
        <v>2</v>
      </c>
      <c r="B20" s="32">
        <v>115</v>
      </c>
      <c r="C20" s="33">
        <f t="shared" si="3"/>
        <v>38.399966360856268</v>
      </c>
      <c r="D20" s="33">
        <f t="shared" si="0"/>
        <v>1.2423153141655214</v>
      </c>
      <c r="E20" s="29">
        <f t="shared" si="4"/>
        <v>2</v>
      </c>
      <c r="F20" s="35">
        <v>118</v>
      </c>
      <c r="G20" s="34">
        <f t="shared" si="1"/>
        <v>2.4846306283310429</v>
      </c>
      <c r="I20" s="39" t="s">
        <v>14</v>
      </c>
      <c r="J20" s="40">
        <f>J18-J16</f>
        <v>54.489999999999995</v>
      </c>
    </row>
    <row r="21" spans="1:18">
      <c r="A21" s="29">
        <f t="shared" si="2"/>
        <v>2.5</v>
      </c>
      <c r="B21" s="32">
        <v>138</v>
      </c>
      <c r="C21" s="33">
        <f t="shared" si="3"/>
        <v>45.425141692150859</v>
      </c>
      <c r="D21" s="33">
        <f t="shared" si="0"/>
        <v>1.4695937137544761</v>
      </c>
      <c r="E21" s="29">
        <f t="shared" si="4"/>
        <v>2.5</v>
      </c>
      <c r="F21" s="35">
        <v>160</v>
      </c>
      <c r="G21" s="34">
        <f t="shared" si="1"/>
        <v>2.9391874275089522</v>
      </c>
      <c r="I21" s="39" t="s">
        <v>15</v>
      </c>
      <c r="J21" s="38">
        <f>(J19/J20)*100</f>
        <v>11.983850247751885</v>
      </c>
    </row>
    <row r="22" spans="1:18">
      <c r="A22" s="29">
        <f t="shared" si="2"/>
        <v>3</v>
      </c>
      <c r="B22" s="32">
        <v>154</v>
      </c>
      <c r="C22" s="33">
        <f t="shared" si="3"/>
        <v>50.312220183486232</v>
      </c>
      <c r="D22" s="33">
        <f t="shared" si="0"/>
        <v>1.6277004265120101</v>
      </c>
      <c r="E22" s="29">
        <f t="shared" si="4"/>
        <v>3</v>
      </c>
      <c r="F22" s="35">
        <v>210</v>
      </c>
      <c r="G22" s="34">
        <f t="shared" si="1"/>
        <v>3.2554008530240202</v>
      </c>
      <c r="K22" s="18"/>
      <c r="L22" s="18"/>
    </row>
    <row r="23" spans="1:18">
      <c r="A23" s="29">
        <f t="shared" si="2"/>
        <v>3.5</v>
      </c>
      <c r="B23" s="32">
        <v>164</v>
      </c>
      <c r="C23" s="33">
        <f t="shared" si="3"/>
        <v>53.366644240570842</v>
      </c>
      <c r="D23" s="33">
        <f t="shared" si="0"/>
        <v>1.7265171219854689</v>
      </c>
      <c r="E23" s="29">
        <f t="shared" si="4"/>
        <v>3.5</v>
      </c>
      <c r="F23" s="35">
        <v>298</v>
      </c>
      <c r="G23" s="34">
        <f t="shared" si="1"/>
        <v>3.4530342439709378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167</v>
      </c>
      <c r="C24" s="33">
        <f t="shared" si="3"/>
        <v>54.28297145769622</v>
      </c>
      <c r="D24" s="33">
        <f t="shared" si="0"/>
        <v>1.7561621306275064</v>
      </c>
      <c r="E24" s="29">
        <f t="shared" si="4"/>
        <v>4</v>
      </c>
      <c r="F24" s="35">
        <v>380</v>
      </c>
      <c r="G24" s="34">
        <f t="shared" si="1"/>
        <v>3.5123242612550127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155</v>
      </c>
      <c r="C25" s="33">
        <f t="shared" si="3"/>
        <v>50.617662589194694</v>
      </c>
      <c r="D25" s="33">
        <f t="shared" si="0"/>
        <v>1.6375820960593559</v>
      </c>
      <c r="E25" s="29">
        <f t="shared" si="4"/>
        <v>4.5</v>
      </c>
      <c r="F25" s="35">
        <v>540</v>
      </c>
      <c r="G25" s="34">
        <f t="shared" si="1"/>
        <v>3.2751641921187118</v>
      </c>
      <c r="H25" s="2"/>
      <c r="I25" s="39" t="s">
        <v>18</v>
      </c>
      <c r="J25" s="41">
        <v>285.12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143</v>
      </c>
      <c r="C26" s="33">
        <f t="shared" si="3"/>
        <v>46.952353720693168</v>
      </c>
      <c r="D26" s="33">
        <f t="shared" si="0"/>
        <v>1.5190020614912056</v>
      </c>
      <c r="E26" s="29">
        <f t="shared" ref="E26:E32" si="5">E25+0.5</f>
        <v>5</v>
      </c>
      <c r="F26" s="35">
        <v>680</v>
      </c>
      <c r="G26" s="34">
        <f t="shared" si="1"/>
        <v>3.0380041229824113</v>
      </c>
      <c r="I26" s="39" t="s">
        <v>19</v>
      </c>
      <c r="J26" s="41">
        <v>150.35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128</v>
      </c>
      <c r="C27" s="33">
        <f t="shared" si="3"/>
        <v>42.370717635066249</v>
      </c>
      <c r="D27" s="33">
        <f t="shared" si="0"/>
        <v>1.3707770182810175</v>
      </c>
      <c r="E27" s="29">
        <f t="shared" si="5"/>
        <v>5.5</v>
      </c>
      <c r="F27" s="35">
        <v>800</v>
      </c>
      <c r="G27" s="34">
        <f t="shared" si="1"/>
        <v>2.741554036562035</v>
      </c>
      <c r="I27" s="39" t="s">
        <v>20</v>
      </c>
      <c r="J27" s="42">
        <f>J25-J26</f>
        <v>134.77000000000001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116</v>
      </c>
      <c r="C28" s="33">
        <f t="shared" si="3"/>
        <v>38.705408766564723</v>
      </c>
      <c r="D28" s="33">
        <f t="shared" si="0"/>
        <v>1.252196983712867</v>
      </c>
      <c r="E28" s="29">
        <f t="shared" si="5"/>
        <v>6</v>
      </c>
      <c r="F28" s="35">
        <v>940</v>
      </c>
      <c r="G28" s="34">
        <f t="shared" si="1"/>
        <v>2.5043939674257341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106</v>
      </c>
      <c r="C29" s="33">
        <f t="shared" si="3"/>
        <v>35.65098470948012</v>
      </c>
      <c r="D29" s="33">
        <f t="shared" si="0"/>
        <v>1.1533802882394086</v>
      </c>
      <c r="E29" s="29">
        <f t="shared" si="5"/>
        <v>6.5</v>
      </c>
      <c r="F29" s="35">
        <v>1080</v>
      </c>
      <c r="G29" s="34">
        <f t="shared" si="1"/>
        <v>2.3067605764788173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101</v>
      </c>
      <c r="C30" s="33">
        <f t="shared" si="3"/>
        <v>34.123772680937819</v>
      </c>
      <c r="D30" s="33">
        <f t="shared" si="0"/>
        <v>1.1039719405026793</v>
      </c>
      <c r="E30" s="29">
        <f t="shared" si="5"/>
        <v>7</v>
      </c>
      <c r="F30" s="35">
        <v>1170</v>
      </c>
      <c r="G30" s="34">
        <f t="shared" si="1"/>
        <v>2.2079438810053587</v>
      </c>
      <c r="I30" s="39" t="s">
        <v>21</v>
      </c>
      <c r="J30" s="43">
        <f>J21</f>
        <v>11.983850247751885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93</v>
      </c>
      <c r="C31" s="33">
        <f t="shared" si="3"/>
        <v>31.680233435270129</v>
      </c>
      <c r="D31" s="33">
        <f t="shared" si="0"/>
        <v>1.0249185841239123</v>
      </c>
      <c r="E31" s="29">
        <f t="shared" si="5"/>
        <v>7.5</v>
      </c>
      <c r="F31" s="35">
        <v>1270</v>
      </c>
      <c r="G31" s="34">
        <f t="shared" si="1"/>
        <v>2.0498371682478247</v>
      </c>
      <c r="I31" s="44" t="s">
        <v>37</v>
      </c>
      <c r="J31" s="43">
        <f>J27/J29</f>
        <v>2.2827631648037454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83</v>
      </c>
      <c r="C32" s="33">
        <f t="shared" si="3"/>
        <v>28.625809378185522</v>
      </c>
      <c r="D32" s="33">
        <f t="shared" si="0"/>
        <v>0.92610188865045362</v>
      </c>
      <c r="E32" s="29">
        <f t="shared" si="5"/>
        <v>8</v>
      </c>
      <c r="F32" s="35">
        <v>1360</v>
      </c>
      <c r="G32" s="34">
        <f t="shared" si="1"/>
        <v>1.8522037773009072</v>
      </c>
      <c r="I32" s="44" t="s">
        <v>38</v>
      </c>
      <c r="J32" s="43">
        <f>J31/(1+J30/100)</f>
        <v>2.0384753334997718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78</v>
      </c>
      <c r="C33" s="33">
        <f t="shared" si="3"/>
        <v>27.098597349643217</v>
      </c>
      <c r="D33" s="33">
        <f t="shared" si="0"/>
        <v>0.87669354091372431</v>
      </c>
      <c r="E33" s="29">
        <f>E32+0.5</f>
        <v>8.5</v>
      </c>
      <c r="F33" s="35">
        <v>1434</v>
      </c>
      <c r="G33" s="34">
        <f t="shared" si="1"/>
        <v>1.7533870818274486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75</v>
      </c>
      <c r="C34" s="33">
        <f t="shared" si="3"/>
        <v>26.182270132517836</v>
      </c>
      <c r="D34" s="33">
        <f t="shared" si="0"/>
        <v>0.84704853227168664</v>
      </c>
      <c r="E34" s="29">
        <f t="shared" ref="E34:E41" si="6">E33+0.5</f>
        <v>9</v>
      </c>
      <c r="F34" s="35">
        <v>1500</v>
      </c>
      <c r="G34" s="34">
        <f t="shared" si="1"/>
        <v>1.6940970645433733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73</v>
      </c>
      <c r="C35" s="33">
        <f t="shared" si="3"/>
        <v>25.571385321100919</v>
      </c>
      <c r="D35" s="33">
        <f t="shared" si="0"/>
        <v>0.82728519317699512</v>
      </c>
      <c r="E35" s="29">
        <f t="shared" si="6"/>
        <v>9.5</v>
      </c>
      <c r="F35" s="35">
        <v>1550</v>
      </c>
      <c r="G35" s="34">
        <f t="shared" si="1"/>
        <v>1.6545703863539902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71</v>
      </c>
      <c r="C36" s="33">
        <f t="shared" si="3"/>
        <v>24.960500509683992</v>
      </c>
      <c r="D36" s="33">
        <f t="shared" si="0"/>
        <v>0.80752185408230326</v>
      </c>
      <c r="E36" s="29">
        <f t="shared" si="6"/>
        <v>10</v>
      </c>
      <c r="F36" s="35">
        <v>1610</v>
      </c>
      <c r="G36" s="34">
        <f t="shared" si="1"/>
        <v>1.6150437081646065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71</v>
      </c>
      <c r="C37" s="33">
        <f t="shared" si="3"/>
        <v>24.960500509683992</v>
      </c>
      <c r="D37" s="33">
        <f t="shared" si="0"/>
        <v>0.80752185408230326</v>
      </c>
      <c r="E37" s="29">
        <f t="shared" si="6"/>
        <v>10.5</v>
      </c>
      <c r="F37" s="35">
        <v>1670</v>
      </c>
      <c r="G37" s="34">
        <f t="shared" si="1"/>
        <v>1.6150437081646065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71</v>
      </c>
      <c r="C38" s="33">
        <f t="shared" si="3"/>
        <v>24.960500509683992</v>
      </c>
      <c r="D38" s="33">
        <f t="shared" si="0"/>
        <v>0.80752185408230326</v>
      </c>
      <c r="E38" s="29">
        <f t="shared" si="6"/>
        <v>11</v>
      </c>
      <c r="F38" s="35">
        <v>1730</v>
      </c>
      <c r="G38" s="34">
        <f t="shared" si="1"/>
        <v>1.6150437081646065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D39" sqref="D3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2.2107189298054162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18.510000000000002</v>
      </c>
      <c r="L16" s="31"/>
      <c r="M16" s="54"/>
      <c r="N16" s="56"/>
    </row>
    <row r="17" spans="1:20">
      <c r="A17" s="29">
        <f>A16+0.5</f>
        <v>0.5</v>
      </c>
      <c r="B17" s="32">
        <v>27</v>
      </c>
      <c r="C17" s="33">
        <f>(0.00299639*B17+0.03211882)/9.81*1000</f>
        <v>11.521034658511722</v>
      </c>
      <c r="D17" s="33">
        <f t="shared" si="0"/>
        <v>0.37272839399908514</v>
      </c>
      <c r="E17" s="29">
        <v>0.5</v>
      </c>
      <c r="F17" s="35">
        <v>-14</v>
      </c>
      <c r="G17" s="34">
        <f t="shared" si="1"/>
        <v>0.37272839399908514</v>
      </c>
      <c r="I17" s="23" t="s">
        <v>11</v>
      </c>
      <c r="J17" s="37">
        <v>90.36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50</v>
      </c>
      <c r="C18" s="33">
        <f t="shared" ref="C18:C38" si="3">(0.00299639*B18+0.03211882)/9.81*1000</f>
        <v>18.546209989806318</v>
      </c>
      <c r="D18" s="33">
        <f t="shared" si="0"/>
        <v>0.6000067935880401</v>
      </c>
      <c r="E18" s="29">
        <f t="shared" ref="E18:E24" si="4">E17+0.5</f>
        <v>1</v>
      </c>
      <c r="F18" s="35">
        <v>-18</v>
      </c>
      <c r="G18" s="34">
        <f t="shared" si="1"/>
        <v>0.6000067935880401</v>
      </c>
      <c r="I18" s="23" t="s">
        <v>12</v>
      </c>
      <c r="J18" s="37">
        <v>81.64</v>
      </c>
      <c r="L18" s="31"/>
      <c r="M18" s="54"/>
      <c r="N18" s="56"/>
    </row>
    <row r="19" spans="1:20">
      <c r="A19" s="29">
        <f t="shared" si="2"/>
        <v>1.5</v>
      </c>
      <c r="B19" s="32">
        <v>85</v>
      </c>
      <c r="C19" s="33">
        <f t="shared" si="3"/>
        <v>29.236694189602442</v>
      </c>
      <c r="D19" s="33">
        <f t="shared" si="0"/>
        <v>0.94586522774514536</v>
      </c>
      <c r="E19" s="29">
        <f t="shared" si="4"/>
        <v>1.5</v>
      </c>
      <c r="F19" s="35">
        <v>-30</v>
      </c>
      <c r="G19" s="34">
        <f t="shared" si="1"/>
        <v>0.94586522774514536</v>
      </c>
      <c r="I19" s="23" t="s">
        <v>13</v>
      </c>
      <c r="J19" s="43">
        <f>J17-J18</f>
        <v>8.7199999999999989</v>
      </c>
      <c r="L19" s="31"/>
      <c r="M19" s="54"/>
      <c r="N19" s="57"/>
    </row>
    <row r="20" spans="1:20">
      <c r="A20" s="29">
        <f t="shared" si="2"/>
        <v>2</v>
      </c>
      <c r="B20" s="32">
        <v>122</v>
      </c>
      <c r="C20" s="33">
        <f t="shared" si="3"/>
        <v>40.538063200815486</v>
      </c>
      <c r="D20" s="33">
        <f t="shared" si="0"/>
        <v>1.3114870009969424</v>
      </c>
      <c r="E20" s="29">
        <f t="shared" si="4"/>
        <v>2</v>
      </c>
      <c r="F20" s="35">
        <v>-36</v>
      </c>
      <c r="G20" s="34">
        <f t="shared" si="1"/>
        <v>1.3114870009969424</v>
      </c>
      <c r="I20" s="39" t="s">
        <v>14</v>
      </c>
      <c r="J20" s="36">
        <f>J18-J16</f>
        <v>63.129999999999995</v>
      </c>
      <c r="L20" s="31"/>
      <c r="M20" s="58"/>
      <c r="N20" s="59"/>
    </row>
    <row r="21" spans="1:20">
      <c r="A21" s="29">
        <f t="shared" si="2"/>
        <v>2.5</v>
      </c>
      <c r="B21" s="32">
        <v>155</v>
      </c>
      <c r="C21" s="33">
        <f t="shared" si="3"/>
        <v>50.617662589194694</v>
      </c>
      <c r="D21" s="33">
        <f t="shared" si="0"/>
        <v>1.6375820960593559</v>
      </c>
      <c r="E21" s="29">
        <f t="shared" si="4"/>
        <v>2.5</v>
      </c>
      <c r="F21" s="35">
        <v>0</v>
      </c>
      <c r="G21" s="34">
        <f t="shared" si="1"/>
        <v>1.6375820960593559</v>
      </c>
      <c r="I21" s="39" t="s">
        <v>15</v>
      </c>
      <c r="J21" s="43">
        <f>(J19/J20)*100</f>
        <v>13.812767305559955</v>
      </c>
      <c r="L21" s="31"/>
      <c r="M21" s="58"/>
      <c r="N21" s="57"/>
    </row>
    <row r="22" spans="1:20">
      <c r="A22" s="29">
        <f t="shared" si="2"/>
        <v>3</v>
      </c>
      <c r="B22" s="32">
        <v>178</v>
      </c>
      <c r="C22" s="33">
        <f t="shared" si="3"/>
        <v>57.642837920489292</v>
      </c>
      <c r="D22" s="33">
        <f t="shared" si="0"/>
        <v>1.864860495648311</v>
      </c>
      <c r="E22" s="29">
        <f t="shared" si="4"/>
        <v>3</v>
      </c>
      <c r="F22" s="35">
        <v>30</v>
      </c>
      <c r="G22" s="34">
        <f t="shared" si="1"/>
        <v>1.864860495648311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203</v>
      </c>
      <c r="C23" s="33">
        <f t="shared" si="3"/>
        <v>65.278898063200813</v>
      </c>
      <c r="D23" s="33">
        <f t="shared" si="0"/>
        <v>2.1119022343319576</v>
      </c>
      <c r="E23" s="29">
        <f t="shared" si="4"/>
        <v>3.5</v>
      </c>
      <c r="F23" s="35">
        <v>70</v>
      </c>
      <c r="G23" s="34">
        <f t="shared" si="1"/>
        <v>2.1119022343319576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213</v>
      </c>
      <c r="C24" s="33">
        <f t="shared" si="3"/>
        <v>68.333322120285416</v>
      </c>
      <c r="D24" s="33">
        <f t="shared" si="0"/>
        <v>2.2107189298054162</v>
      </c>
      <c r="E24" s="29">
        <f t="shared" si="4"/>
        <v>4</v>
      </c>
      <c r="F24" s="35">
        <v>120</v>
      </c>
      <c r="G24" s="34">
        <f t="shared" si="1"/>
        <v>2.2107189298054162</v>
      </c>
      <c r="H24" s="2"/>
      <c r="I24" s="39" t="s">
        <v>18</v>
      </c>
      <c r="J24" s="41">
        <v>271.88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205</v>
      </c>
      <c r="C25" s="33">
        <f t="shared" si="3"/>
        <v>65.889782874617737</v>
      </c>
      <c r="D25" s="33">
        <f t="shared" si="0"/>
        <v>2.1316655734266496</v>
      </c>
      <c r="E25" s="29">
        <f t="shared" ref="E25:E42" si="5">E24+0.5</f>
        <v>4.5</v>
      </c>
      <c r="F25" s="35">
        <v>180</v>
      </c>
      <c r="G25" s="34">
        <f t="shared" si="1"/>
        <v>2.1316655734266496</v>
      </c>
      <c r="H25" s="2"/>
      <c r="I25" s="39" t="s">
        <v>19</v>
      </c>
      <c r="J25" s="41">
        <v>134.19</v>
      </c>
      <c r="O25" s="1"/>
      <c r="P25" s="1"/>
      <c r="Q25" s="1"/>
      <c r="R25" s="1"/>
    </row>
    <row r="26" spans="1:20">
      <c r="A26" s="29">
        <f t="shared" si="2"/>
        <v>5</v>
      </c>
      <c r="B26" s="32">
        <v>194</v>
      </c>
      <c r="C26" s="33">
        <f t="shared" si="3"/>
        <v>62.529916411824665</v>
      </c>
      <c r="D26" s="33">
        <f t="shared" si="0"/>
        <v>2.022967208405845</v>
      </c>
      <c r="E26" s="29">
        <f t="shared" si="5"/>
        <v>5</v>
      </c>
      <c r="F26" s="35">
        <v>240</v>
      </c>
      <c r="G26" s="34">
        <f t="shared" si="1"/>
        <v>2.022967208405845</v>
      </c>
      <c r="I26" s="39" t="s">
        <v>20</v>
      </c>
      <c r="J26" s="45">
        <f>J24-J25</f>
        <v>137.69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180</v>
      </c>
      <c r="C27" s="33">
        <f t="shared" si="3"/>
        <v>58.253722731906215</v>
      </c>
      <c r="D27" s="33">
        <f t="shared" si="0"/>
        <v>1.8846238347430027</v>
      </c>
      <c r="E27" s="29">
        <f t="shared" si="5"/>
        <v>5.5</v>
      </c>
      <c r="F27" s="35">
        <v>290</v>
      </c>
      <c r="G27" s="34">
        <f t="shared" si="1"/>
        <v>1.8846238347430027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177</v>
      </c>
      <c r="C28" s="33">
        <f t="shared" si="3"/>
        <v>57.337395514780837</v>
      </c>
      <c r="D28" s="33">
        <f t="shared" si="0"/>
        <v>1.8549788261009652</v>
      </c>
      <c r="E28" s="29">
        <f t="shared" si="5"/>
        <v>6</v>
      </c>
      <c r="F28" s="35">
        <v>350</v>
      </c>
      <c r="G28" s="34">
        <f t="shared" si="1"/>
        <v>1.8549788261009652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175</v>
      </c>
      <c r="C29" s="33">
        <f t="shared" si="3"/>
        <v>56.726510703363907</v>
      </c>
      <c r="D29" s="33">
        <f t="shared" si="0"/>
        <v>1.8352154870062733</v>
      </c>
      <c r="E29" s="29">
        <f t="shared" si="5"/>
        <v>6.5</v>
      </c>
      <c r="F29" s="35">
        <v>420</v>
      </c>
      <c r="G29" s="34">
        <f t="shared" si="1"/>
        <v>1.8352154870062733</v>
      </c>
      <c r="I29" s="39" t="s">
        <v>21</v>
      </c>
      <c r="J29" s="43">
        <f>J21</f>
        <v>13.812767305559955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166</v>
      </c>
      <c r="C30" s="33">
        <f t="shared" si="3"/>
        <v>53.977529051987766</v>
      </c>
      <c r="D30" s="33">
        <f t="shared" si="0"/>
        <v>1.7462804610801606</v>
      </c>
      <c r="E30" s="29">
        <f t="shared" si="5"/>
        <v>7</v>
      </c>
      <c r="F30" s="35">
        <v>500</v>
      </c>
      <c r="G30" s="34">
        <f t="shared" si="1"/>
        <v>1.7462804610801606</v>
      </c>
      <c r="I30" s="44" t="s">
        <v>37</v>
      </c>
      <c r="J30" s="43">
        <f>J26/J28</f>
        <v>2.2272727272727271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155</v>
      </c>
      <c r="C31" s="33">
        <f t="shared" si="3"/>
        <v>50.617662589194694</v>
      </c>
      <c r="D31" s="33">
        <f t="shared" si="0"/>
        <v>1.6375820960593559</v>
      </c>
      <c r="E31" s="29">
        <f t="shared" si="5"/>
        <v>7.5</v>
      </c>
      <c r="F31" s="35">
        <v>580</v>
      </c>
      <c r="G31" s="34">
        <f t="shared" si="1"/>
        <v>1.6375820960593559</v>
      </c>
      <c r="I31" s="44" t="s">
        <v>38</v>
      </c>
      <c r="J31" s="43">
        <f>J30/(1+J29/100)</f>
        <v>1.9569621053963431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150</v>
      </c>
      <c r="C32" s="33">
        <f t="shared" si="3"/>
        <v>49.090450560652393</v>
      </c>
      <c r="D32" s="33">
        <f t="shared" si="0"/>
        <v>1.5881737483226268</v>
      </c>
      <c r="E32" s="29">
        <f t="shared" si="5"/>
        <v>8</v>
      </c>
      <c r="F32" s="35">
        <v>660</v>
      </c>
      <c r="G32" s="34">
        <f t="shared" si="1"/>
        <v>1.5881737483226268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148</v>
      </c>
      <c r="C33" s="33">
        <f t="shared" si="3"/>
        <v>48.479565749235469</v>
      </c>
      <c r="D33" s="33">
        <f t="shared" si="0"/>
        <v>1.568410409227935</v>
      </c>
      <c r="E33" s="29">
        <f t="shared" si="5"/>
        <v>8.5</v>
      </c>
      <c r="F33" s="35">
        <v>710</v>
      </c>
      <c r="G33" s="34">
        <f t="shared" si="1"/>
        <v>1.568410409227935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145</v>
      </c>
      <c r="C34" s="33">
        <f t="shared" si="3"/>
        <v>47.563238532110084</v>
      </c>
      <c r="D34" s="34">
        <f t="shared" si="0"/>
        <v>1.5387654005858973</v>
      </c>
      <c r="E34" s="29">
        <f t="shared" si="5"/>
        <v>9</v>
      </c>
      <c r="F34" s="35">
        <v>770</v>
      </c>
      <c r="G34" s="34">
        <f t="shared" si="1"/>
        <v>1.5387654005858973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142</v>
      </c>
      <c r="C35" s="33">
        <f t="shared" si="3"/>
        <v>46.646911314984706</v>
      </c>
      <c r="D35" s="34">
        <f t="shared" si="0"/>
        <v>1.5091203919438598</v>
      </c>
      <c r="E35" s="29">
        <f t="shared" si="5"/>
        <v>9.5</v>
      </c>
      <c r="F35" s="35">
        <v>830</v>
      </c>
      <c r="G35" s="34">
        <f t="shared" si="1"/>
        <v>1.5091203919438598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140</v>
      </c>
      <c r="C36" s="33">
        <f t="shared" si="3"/>
        <v>46.036026503567783</v>
      </c>
      <c r="D36" s="34">
        <f t="shared" si="0"/>
        <v>1.489357052849168</v>
      </c>
      <c r="E36" s="29">
        <f t="shared" si="5"/>
        <v>10</v>
      </c>
      <c r="F36" s="35">
        <v>880</v>
      </c>
      <c r="G36" s="34">
        <f t="shared" si="1"/>
        <v>1.489357052849168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135</v>
      </c>
      <c r="C37" s="33">
        <f t="shared" si="3"/>
        <v>44.508814475025481</v>
      </c>
      <c r="D37" s="34">
        <f t="shared" si="0"/>
        <v>1.4399487051124387</v>
      </c>
      <c r="E37" s="29">
        <f t="shared" si="5"/>
        <v>10.5</v>
      </c>
      <c r="F37" s="35">
        <v>940</v>
      </c>
      <c r="G37" s="34">
        <f t="shared" si="1"/>
        <v>1.4399487051124387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130</v>
      </c>
      <c r="C38" s="33">
        <f t="shared" si="3"/>
        <v>42.981602446483173</v>
      </c>
      <c r="D38" s="34">
        <f t="shared" si="0"/>
        <v>1.3905403573757091</v>
      </c>
      <c r="E38" s="29">
        <f t="shared" si="5"/>
        <v>11</v>
      </c>
      <c r="F38" s="35">
        <v>990</v>
      </c>
      <c r="G38" s="34">
        <f t="shared" si="1"/>
        <v>1.3905403573757091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7" workbookViewId="0">
      <selection activeCell="B23" sqref="B2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2.8233824417408599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21.77</v>
      </c>
      <c r="M15" s="54"/>
      <c r="N15" s="56"/>
    </row>
    <row r="16" spans="1:14">
      <c r="A16" s="29">
        <f>A15+0.5</f>
        <v>0.5</v>
      </c>
      <c r="B16" s="35">
        <v>68</v>
      </c>
      <c r="C16" s="33">
        <f>(0.00299639*B16+0.03211882)/9.81*1000</f>
        <v>24.044173292558611</v>
      </c>
      <c r="D16" s="33">
        <f t="shared" si="0"/>
        <v>0.77787684544026559</v>
      </c>
      <c r="E16" s="29">
        <v>0.5</v>
      </c>
      <c r="F16" s="35">
        <v>20</v>
      </c>
      <c r="G16" s="34">
        <f t="shared" si="1"/>
        <v>0.38893842272013279</v>
      </c>
      <c r="I16" s="23" t="s">
        <v>11</v>
      </c>
      <c r="J16" s="23">
        <v>87.43</v>
      </c>
      <c r="M16" s="54"/>
      <c r="N16" s="54"/>
    </row>
    <row r="17" spans="1:20">
      <c r="A17" s="29">
        <f t="shared" ref="A17:A40" si="2">A16+0.5</f>
        <v>1</v>
      </c>
      <c r="B17" s="35">
        <v>130</v>
      </c>
      <c r="C17" s="33">
        <f t="shared" ref="C17:C41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22</v>
      </c>
      <c r="G17" s="34">
        <f t="shared" si="1"/>
        <v>0.69527017868785457</v>
      </c>
      <c r="I17" s="23" t="s">
        <v>12</v>
      </c>
      <c r="J17" s="23">
        <v>79.400000000000006</v>
      </c>
      <c r="M17" s="54"/>
      <c r="N17" s="56"/>
    </row>
    <row r="18" spans="1:20">
      <c r="A18" s="29">
        <f t="shared" si="2"/>
        <v>1.5</v>
      </c>
      <c r="B18" s="35">
        <v>179</v>
      </c>
      <c r="C18" s="33">
        <f t="shared" si="3"/>
        <v>57.948280326197747</v>
      </c>
      <c r="D18" s="33">
        <f t="shared" si="0"/>
        <v>1.8747421651956566</v>
      </c>
      <c r="E18" s="29">
        <f>E17+0.5</f>
        <v>1.5</v>
      </c>
      <c r="F18" s="35">
        <v>22</v>
      </c>
      <c r="G18" s="34">
        <f t="shared" si="1"/>
        <v>0.93737108259782831</v>
      </c>
      <c r="I18" s="23" t="s">
        <v>13</v>
      </c>
      <c r="J18" s="38">
        <f>J16-J17</f>
        <v>8.0300000000000011</v>
      </c>
      <c r="M18" s="54"/>
      <c r="N18" s="57"/>
    </row>
    <row r="19" spans="1:20">
      <c r="A19" s="29">
        <f t="shared" si="2"/>
        <v>2</v>
      </c>
      <c r="B19" s="35">
        <v>213</v>
      </c>
      <c r="C19" s="33">
        <f t="shared" si="3"/>
        <v>68.333322120285416</v>
      </c>
      <c r="D19" s="33">
        <f t="shared" si="0"/>
        <v>2.2107189298054162</v>
      </c>
      <c r="E19" s="29">
        <f t="shared" ref="E19:E41" si="4">E18+0.5</f>
        <v>2</v>
      </c>
      <c r="F19" s="35">
        <v>48</v>
      </c>
      <c r="G19" s="34">
        <f t="shared" si="1"/>
        <v>1.1053594649027081</v>
      </c>
      <c r="I19" s="39" t="s">
        <v>14</v>
      </c>
      <c r="J19" s="40">
        <f>J17-J15</f>
        <v>57.63000000000001</v>
      </c>
      <c r="M19" s="58"/>
      <c r="N19" s="59"/>
    </row>
    <row r="20" spans="1:20">
      <c r="A20" s="29">
        <f t="shared" si="2"/>
        <v>2.5</v>
      </c>
      <c r="B20" s="35">
        <v>238</v>
      </c>
      <c r="C20" s="33">
        <f t="shared" si="3"/>
        <v>75.96938226299693</v>
      </c>
      <c r="D20" s="33">
        <f t="shared" si="0"/>
        <v>2.4577606684890627</v>
      </c>
      <c r="E20" s="29">
        <f t="shared" si="4"/>
        <v>2.5</v>
      </c>
      <c r="F20" s="35">
        <v>76</v>
      </c>
      <c r="G20" s="34">
        <f t="shared" si="1"/>
        <v>1.2288803342445314</v>
      </c>
      <c r="I20" s="39" t="s">
        <v>15</v>
      </c>
      <c r="J20" s="38">
        <f>(J18/J19)*100</f>
        <v>13.933715078951932</v>
      </c>
      <c r="M20" s="58"/>
      <c r="N20" s="57"/>
    </row>
    <row r="21" spans="1:20">
      <c r="A21" s="29">
        <f t="shared" si="2"/>
        <v>3</v>
      </c>
      <c r="B21" s="35">
        <v>253</v>
      </c>
      <c r="C21" s="33">
        <f t="shared" si="3"/>
        <v>80.551018348623842</v>
      </c>
      <c r="D21" s="33">
        <f t="shared" si="0"/>
        <v>2.6059857116992506</v>
      </c>
      <c r="E21" s="29">
        <f t="shared" si="4"/>
        <v>3</v>
      </c>
      <c r="F21" s="35">
        <v>120</v>
      </c>
      <c r="G21" s="34">
        <f t="shared" si="1"/>
        <v>1.3029928558496253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265</v>
      </c>
      <c r="C22" s="33">
        <f t="shared" si="3"/>
        <v>84.216327217125368</v>
      </c>
      <c r="D22" s="33">
        <f t="shared" si="0"/>
        <v>2.7245657462674009</v>
      </c>
      <c r="E22" s="29">
        <f t="shared" si="4"/>
        <v>3.5</v>
      </c>
      <c r="F22" s="35">
        <v>170</v>
      </c>
      <c r="G22" s="34">
        <f t="shared" si="1"/>
        <v>1.3622828731337004</v>
      </c>
    </row>
    <row r="23" spans="1:20">
      <c r="A23" s="29">
        <f t="shared" si="2"/>
        <v>4</v>
      </c>
      <c r="B23" s="35">
        <v>270</v>
      </c>
      <c r="C23" s="33">
        <f t="shared" si="3"/>
        <v>85.743539245667677</v>
      </c>
      <c r="D23" s="33">
        <f t="shared" si="0"/>
        <v>2.7739740940041306</v>
      </c>
      <c r="E23" s="29">
        <f t="shared" si="4"/>
        <v>4</v>
      </c>
      <c r="F23" s="35">
        <v>210</v>
      </c>
      <c r="G23" s="34">
        <f t="shared" si="1"/>
        <v>1.3869870470020653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273</v>
      </c>
      <c r="C24" s="33">
        <f t="shared" si="3"/>
        <v>86.659866462793062</v>
      </c>
      <c r="D24" s="33">
        <f t="shared" si="0"/>
        <v>2.8036191026461683</v>
      </c>
      <c r="E24" s="29">
        <f t="shared" si="4"/>
        <v>4.5</v>
      </c>
      <c r="F24" s="35">
        <v>270</v>
      </c>
      <c r="G24" s="34">
        <f t="shared" si="1"/>
        <v>1.4018095513230842</v>
      </c>
      <c r="H24" s="2"/>
      <c r="I24" s="39" t="s">
        <v>18</v>
      </c>
      <c r="J24" s="46">
        <v>274.25</v>
      </c>
      <c r="O24" s="1"/>
      <c r="P24" s="1"/>
      <c r="Q24" s="1"/>
      <c r="R24" s="1"/>
    </row>
    <row r="25" spans="1:20">
      <c r="A25" s="29">
        <f t="shared" si="2"/>
        <v>5</v>
      </c>
      <c r="B25" s="35">
        <v>275</v>
      </c>
      <c r="C25" s="33">
        <f t="shared" si="3"/>
        <v>87.270751274209985</v>
      </c>
      <c r="D25" s="33">
        <f t="shared" si="0"/>
        <v>2.8233824417408599</v>
      </c>
      <c r="E25" s="29">
        <f t="shared" si="4"/>
        <v>5</v>
      </c>
      <c r="F25" s="35">
        <v>330</v>
      </c>
      <c r="G25" s="34">
        <f t="shared" si="1"/>
        <v>1.41169122087043</v>
      </c>
      <c r="H25" s="2"/>
      <c r="I25" s="39" t="s">
        <v>19</v>
      </c>
      <c r="J25" s="46">
        <v>135.71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272</v>
      </c>
      <c r="C26" s="33">
        <f t="shared" si="3"/>
        <v>86.3544240570846</v>
      </c>
      <c r="D26" s="33">
        <f t="shared" si="0"/>
        <v>2.7937374330988223</v>
      </c>
      <c r="E26" s="29">
        <f t="shared" si="4"/>
        <v>5.5</v>
      </c>
      <c r="F26" s="35">
        <v>380</v>
      </c>
      <c r="G26" s="34">
        <f t="shared" si="1"/>
        <v>1.3968687165494111</v>
      </c>
      <c r="H26" s="2"/>
      <c r="I26" s="39" t="s">
        <v>20</v>
      </c>
      <c r="J26" s="42">
        <f>J24-J25</f>
        <v>138.54</v>
      </c>
      <c r="O26" s="1"/>
      <c r="P26" s="1"/>
      <c r="Q26" s="1"/>
      <c r="R26" s="1"/>
    </row>
    <row r="27" spans="1:20">
      <c r="A27" s="29">
        <f t="shared" si="2"/>
        <v>6</v>
      </c>
      <c r="B27" s="35">
        <v>266</v>
      </c>
      <c r="C27" s="33">
        <f t="shared" si="3"/>
        <v>84.52176962283383</v>
      </c>
      <c r="D27" s="33">
        <f t="shared" si="0"/>
        <v>2.7344474158147469</v>
      </c>
      <c r="E27" s="29">
        <f t="shared" si="4"/>
        <v>6</v>
      </c>
      <c r="F27" s="35">
        <v>430</v>
      </c>
      <c r="G27" s="34">
        <f t="shared" si="1"/>
        <v>1.3672237079073735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263</v>
      </c>
      <c r="C28" s="33">
        <f t="shared" si="3"/>
        <v>83.605442405708459</v>
      </c>
      <c r="D28" s="33">
        <f t="shared" si="0"/>
        <v>2.7048024071727097</v>
      </c>
      <c r="E28" s="29">
        <f t="shared" si="4"/>
        <v>6.5</v>
      </c>
      <c r="F28" s="35">
        <v>480</v>
      </c>
      <c r="G28" s="34">
        <f t="shared" si="1"/>
        <v>1.3524012035863548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258</v>
      </c>
      <c r="C29" s="33">
        <f t="shared" si="3"/>
        <v>82.07823037716615</v>
      </c>
      <c r="D29" s="33">
        <f t="shared" si="0"/>
        <v>2.6553940594359804</v>
      </c>
      <c r="E29" s="29">
        <f t="shared" si="4"/>
        <v>7</v>
      </c>
      <c r="F29" s="35">
        <v>502</v>
      </c>
      <c r="G29" s="34">
        <f t="shared" si="1"/>
        <v>1.3276970297179902</v>
      </c>
      <c r="I29" s="39" t="s">
        <v>21</v>
      </c>
      <c r="J29" s="38">
        <f>J20</f>
        <v>13.933715078951932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248</v>
      </c>
      <c r="C30" s="33">
        <f t="shared" si="3"/>
        <v>79.023806320081533</v>
      </c>
      <c r="D30" s="34">
        <f t="shared" si="0"/>
        <v>2.5565773639625213</v>
      </c>
      <c r="E30" s="29">
        <f t="shared" si="4"/>
        <v>7.5</v>
      </c>
      <c r="F30" s="35">
        <v>544</v>
      </c>
      <c r="G30" s="34">
        <f t="shared" si="1"/>
        <v>1.2782886819812607</v>
      </c>
      <c r="I30" s="39" t="s">
        <v>25</v>
      </c>
      <c r="J30" s="38">
        <f>J26/J28</f>
        <v>2.2984844337157506</v>
      </c>
      <c r="K30" s="5"/>
      <c r="R30" s="1"/>
      <c r="S30" s="1"/>
      <c r="T30" s="1"/>
    </row>
    <row r="31" spans="1:20">
      <c r="A31" s="29">
        <f t="shared" si="2"/>
        <v>8</v>
      </c>
      <c r="B31" s="35">
        <v>246</v>
      </c>
      <c r="C31" s="33">
        <f t="shared" si="3"/>
        <v>78.412921508664624</v>
      </c>
      <c r="D31" s="34">
        <f t="shared" si="0"/>
        <v>2.5368140248678301</v>
      </c>
      <c r="E31" s="29">
        <f t="shared" si="4"/>
        <v>8</v>
      </c>
      <c r="F31" s="35">
        <v>580</v>
      </c>
      <c r="G31" s="34">
        <f t="shared" si="1"/>
        <v>1.2684070124339151</v>
      </c>
      <c r="I31" s="39" t="s">
        <v>26</v>
      </c>
      <c r="J31" s="38">
        <f>J30/(1+J29/100)</f>
        <v>2.0173874187486858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235</v>
      </c>
      <c r="C32" s="33">
        <f t="shared" si="3"/>
        <v>75.053055045871545</v>
      </c>
      <c r="D32" s="34">
        <f t="shared" si="0"/>
        <v>2.428115659847025</v>
      </c>
      <c r="E32" s="29">
        <f t="shared" si="4"/>
        <v>8.5</v>
      </c>
      <c r="F32" s="35">
        <v>610</v>
      </c>
      <c r="G32" s="34">
        <f t="shared" si="1"/>
        <v>1.2140578299235125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218</v>
      </c>
      <c r="C33" s="33">
        <f t="shared" si="3"/>
        <v>69.860534148827711</v>
      </c>
      <c r="D33" s="34">
        <f t="shared" si="0"/>
        <v>2.2601272775421455</v>
      </c>
      <c r="E33" s="29">
        <f t="shared" si="4"/>
        <v>9</v>
      </c>
      <c r="F33" s="35">
        <v>634</v>
      </c>
      <c r="G33" s="34">
        <f t="shared" si="1"/>
        <v>1.1300636387710727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192</v>
      </c>
      <c r="C34" s="33">
        <f t="shared" si="3"/>
        <v>61.919031600407735</v>
      </c>
      <c r="D34" s="34">
        <f t="shared" si="0"/>
        <v>2.0032038693111529</v>
      </c>
      <c r="E34" s="29">
        <f t="shared" si="4"/>
        <v>9.5</v>
      </c>
      <c r="F34" s="35">
        <v>670</v>
      </c>
      <c r="G34" s="34">
        <f t="shared" si="1"/>
        <v>1.0016019346555765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181</v>
      </c>
      <c r="C35" s="33">
        <f t="shared" si="3"/>
        <v>58.55916513761467</v>
      </c>
      <c r="D35" s="34">
        <f t="shared" si="0"/>
        <v>1.8945055042903485</v>
      </c>
      <c r="E35" s="29">
        <f t="shared" si="4"/>
        <v>10</v>
      </c>
      <c r="F35" s="35">
        <v>684</v>
      </c>
      <c r="G35" s="34">
        <f t="shared" si="1"/>
        <v>0.94725275214517424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175</v>
      </c>
      <c r="C36" s="33">
        <f t="shared" si="3"/>
        <v>56.726510703363907</v>
      </c>
      <c r="D36" s="34">
        <f t="shared" si="0"/>
        <v>1.8352154870062733</v>
      </c>
      <c r="E36" s="29">
        <f t="shared" si="4"/>
        <v>10.5</v>
      </c>
      <c r="F36" s="35">
        <v>692</v>
      </c>
      <c r="G36" s="34">
        <f t="shared" si="1"/>
        <v>0.91760774350313667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>
        <v>170</v>
      </c>
      <c r="C37" s="33">
        <f t="shared" si="3"/>
        <v>55.199298674821605</v>
      </c>
      <c r="D37" s="34">
        <f t="shared" si="0"/>
        <v>1.785807139269544</v>
      </c>
      <c r="E37" s="29">
        <f t="shared" si="4"/>
        <v>11</v>
      </c>
      <c r="F37" s="35">
        <v>700</v>
      </c>
      <c r="G37" s="34">
        <f t="shared" si="1"/>
        <v>0.89290356963477202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>
        <v>166</v>
      </c>
      <c r="C38" s="33">
        <f t="shared" si="3"/>
        <v>53.977529051987766</v>
      </c>
      <c r="D38" s="34">
        <f t="shared" si="0"/>
        <v>1.7462804610801606</v>
      </c>
      <c r="E38" s="29">
        <f t="shared" si="4"/>
        <v>11.5</v>
      </c>
      <c r="F38" s="35">
        <v>708</v>
      </c>
      <c r="G38" s="34">
        <f t="shared" si="1"/>
        <v>0.87314023054008028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163</v>
      </c>
      <c r="C39" s="33">
        <f t="shared" si="3"/>
        <v>53.061201834862381</v>
      </c>
      <c r="D39" s="34">
        <f t="shared" si="0"/>
        <v>1.7166354524381229</v>
      </c>
      <c r="E39" s="29">
        <f t="shared" si="4"/>
        <v>12</v>
      </c>
      <c r="F39" s="35">
        <v>714</v>
      </c>
      <c r="G39" s="34">
        <f t="shared" si="1"/>
        <v>0.85831772621906144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>
        <v>161</v>
      </c>
      <c r="C40" s="33">
        <f t="shared" si="3"/>
        <v>52.450317023445457</v>
      </c>
      <c r="D40" s="34">
        <f t="shared" si="0"/>
        <v>1.6968721133434312</v>
      </c>
      <c r="E40" s="29">
        <f t="shared" si="4"/>
        <v>12.5</v>
      </c>
      <c r="F40" s="35">
        <v>718</v>
      </c>
      <c r="G40" s="34">
        <f t="shared" si="1"/>
        <v>0.84843605667171562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>
        <v>160</v>
      </c>
      <c r="C41" s="33">
        <f t="shared" si="3"/>
        <v>52.144874617737003</v>
      </c>
      <c r="D41" s="34">
        <f t="shared" si="0"/>
        <v>1.6869904437960854</v>
      </c>
      <c r="E41" s="29">
        <f t="shared" si="4"/>
        <v>13</v>
      </c>
      <c r="F41" s="35">
        <v>720</v>
      </c>
      <c r="G41" s="34">
        <f t="shared" si="1"/>
        <v>0.84349522189804271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11.983850247751885</v>
      </c>
      <c r="C11" s="32">
        <f>Punto1!B12</f>
        <v>30.91</v>
      </c>
      <c r="D11" s="60">
        <f>Punto1!J31</f>
        <v>2.2827631648037454</v>
      </c>
      <c r="E11" s="60">
        <f>Punto1!J32</f>
        <v>2.0384753334997718</v>
      </c>
      <c r="F11" s="60">
        <f>Punto1!F11</f>
        <v>0.5</v>
      </c>
      <c r="G11" s="33">
        <f>Punto1!F12</f>
        <v>1.7561621306275064</v>
      </c>
      <c r="I11" s="4"/>
    </row>
    <row r="12" spans="1:11">
      <c r="A12" s="32">
        <v>2</v>
      </c>
      <c r="B12" s="60">
        <f>Punto2!J29</f>
        <v>13.812767305559955</v>
      </c>
      <c r="C12" s="32">
        <f>Punto2!B12</f>
        <v>30.91</v>
      </c>
      <c r="D12" s="60">
        <f>Punto2!J30</f>
        <v>2.2272727272727271</v>
      </c>
      <c r="E12" s="60">
        <f>Punto2!J31</f>
        <v>1.9569621053963431</v>
      </c>
      <c r="F12" s="29">
        <f>Punto2!F11</f>
        <v>1</v>
      </c>
      <c r="G12" s="33">
        <f>Punto2!F12</f>
        <v>2.2107189298054162</v>
      </c>
      <c r="I12" s="4"/>
    </row>
    <row r="13" spans="1:11">
      <c r="A13" s="32">
        <v>3</v>
      </c>
      <c r="B13" s="60">
        <f>Punto3!J29</f>
        <v>13.933715078951932</v>
      </c>
      <c r="C13" s="32">
        <f>Punto3!B11</f>
        <v>30.91</v>
      </c>
      <c r="D13" s="60">
        <f>Punto3!J30</f>
        <v>2.2984844337157506</v>
      </c>
      <c r="E13" s="60">
        <f>Punto3!J31</f>
        <v>2.0173874187486858</v>
      </c>
      <c r="F13" s="29">
        <f>Punto3!F10</f>
        <v>2</v>
      </c>
      <c r="G13" s="33">
        <f>Punto3!F11</f>
        <v>2.8233824417408599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ATAN(0.6973)*180/PI()</f>
        <v>34.888063881531934</v>
      </c>
      <c r="J16" s="62" t="s">
        <v>2</v>
      </c>
    </row>
    <row r="17" spans="1:12" ht="14.25">
      <c r="H17" s="65" t="s">
        <v>4</v>
      </c>
      <c r="I17" s="67">
        <f>I19</f>
        <v>1.4499</v>
      </c>
      <c r="J17" s="63" t="s">
        <v>9</v>
      </c>
    </row>
    <row r="19" spans="1:12">
      <c r="H19" s="9">
        <v>0</v>
      </c>
      <c r="I19" s="11">
        <v>1.4499</v>
      </c>
    </row>
    <row r="20" spans="1:12">
      <c r="H20" s="9">
        <f t="shared" ref="H20:I22" si="0">F11</f>
        <v>0.5</v>
      </c>
      <c r="I20" s="11">
        <f t="shared" si="0"/>
        <v>1.7561621306275064</v>
      </c>
    </row>
    <row r="21" spans="1:12">
      <c r="H21" s="9">
        <f t="shared" si="0"/>
        <v>1</v>
      </c>
      <c r="I21" s="11">
        <f t="shared" si="0"/>
        <v>2.2107189298054162</v>
      </c>
    </row>
    <row r="22" spans="1:12">
      <c r="H22" s="9">
        <f t="shared" si="0"/>
        <v>2</v>
      </c>
      <c r="I22" s="11">
        <f t="shared" si="0"/>
        <v>2.8233824417408599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2010-09-14T17:21:41Z</dcterms:modified>
</cp:coreProperties>
</file>